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1A137039-58D0-48DD-B858-B028921CB8E1}" xr6:coauthVersionLast="47" xr6:coauthVersionMax="47" xr10:uidLastSave="{00000000-0000-0000-0000-000000000000}"/>
  <bookViews>
    <workbookView xWindow="-120" yWindow="-120" windowWidth="29040" windowHeight="15840" xr2:uid="{25D08F17-B498-4B32-A6DD-4294831CC82E}"/>
  </bookViews>
  <sheets>
    <sheet name="F 3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" l="1"/>
  <c r="J9" i="1" s="1"/>
  <c r="J8" i="1"/>
  <c r="I8" i="1"/>
  <c r="I7" i="1"/>
  <c r="M6" i="1" s="1"/>
  <c r="J6" i="1"/>
  <c r="I6" i="1"/>
  <c r="J7" i="1" l="1"/>
  <c r="M7" i="1" s="1"/>
  <c r="M8" i="1" l="1"/>
  <c r="M9" i="1" s="1"/>
</calcChain>
</file>

<file path=xl/sharedStrings.xml><?xml version="1.0" encoding="utf-8"?>
<sst xmlns="http://schemas.openxmlformats.org/spreadsheetml/2006/main" count="33" uniqueCount="25">
  <si>
    <t>DETALLE REPORT APR ENERO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</si>
  <si>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</si>
  <si>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</si>
  <si>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</si>
  <si>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</si>
  <si>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</si>
  <si>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</si>
  <si>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</si>
  <si>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</si>
  <si>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</si>
  <si>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</si>
  <si>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</si>
  <si>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</si>
  <si>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NB5477</t>
  </si>
  <si>
    <t>LOICAS</t>
  </si>
  <si>
    <t>ARENA</t>
  </si>
  <si>
    <t>ATILIO OJEDA</t>
  </si>
  <si>
    <t>RA7951</t>
  </si>
  <si>
    <t>CAIQUENES</t>
  </si>
  <si>
    <t xml:space="preserve">EDEN CARCAMO </t>
  </si>
  <si>
    <t>KJ7885</t>
  </si>
  <si>
    <t>KRUNO FILIPICH</t>
  </si>
  <si>
    <t>IVA 19%</t>
  </si>
  <si>
    <t>ESTANQUE</t>
  </si>
  <si>
    <t>VALOR A FACTURAR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</si>
</sst>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41" fontId="7" fillId="3" borderId="1" xfId="1" applyFont="1" applyFill="1" applyBorder="1" applyAlignment="1">
      <alignment horizontal="center"/>
    </xf>
    <xf numFmtId="14" fontId="0" fillId="0" borderId="1" xfId="0" applyNumberFormat="1" applyBorder="1" applyAlignment="1">
      <alignment vertical="center"/>
    </xf>
    <xf numFmtId="42" fontId="0" fillId="3" borderId="1" xfId="0" applyNumberFormat="1" applyFill="1" applyBorder="1"/>
    <xf numFmtId="0" fontId="9" fillId="3" borderId="4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42" fontId="0" fillId="4" borderId="1" xfId="0" applyNumberFormat="1" applyFill="1" applyBorder="1"/>
    <xf numFmtId="0" fontId="0" fillId="0" borderId="0" xfId="0" applyAlignment="1">
      <alignment horizontal="center"/>
    </xf>
    <xf numFmtId="0" fontId="10" fillId="0" borderId="0" xfId="0" applyFont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95251</xdr:rowOff>
    </xdr:from>
    <xdr:to>
      <xdr:col>2</xdr:col>
      <xdr:colOff>371475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0EB04A-AEE1-4923-8F58-410B4DBBB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95251"/>
          <a:ext cx="1685924" cy="6953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4124E-8C4C-470D-B875-D4844F2E0135}">
  <dimension ref="A2:S81"/>
  <sheetViews>
    <sheetView tabSelected="1" workbookViewId="0">
      <selection activeCell="D34" sqref="D34"/>
    </sheetView>
  </sheetViews>
  <sheetFormatPr baseColWidth="10" defaultColWidth="9.140625" defaultRowHeight="15" x14ac:dyDescent="0.25"/>
  <cols>
    <col min="1" max="1" width="11.28515625" customWidth="1"/>
    <col min="2" max="2" width="10.42578125" customWidth="1"/>
    <col min="4" max="4" width="11.7109375" customWidth="1"/>
    <col min="5" max="5" width="11.140625" customWidth="1"/>
    <col min="6" max="6" width="15.140625" customWidth="1"/>
    <col min="7" max="7" width="11.85546875" customWidth="1"/>
    <col min="10" max="10" width="12.7109375" customWidth="1"/>
    <col min="11" max="11" width="20.7109375" customWidth="1"/>
    <col min="12" max="12" width="18.7109375" customWidth="1"/>
    <col min="13" max="13" width="12.5703125" customWidth="1"/>
  </cols>
  <sheetData>
    <row r="2" spans="1:13" ht="15" customHeight="1" x14ac:dyDescent="0.4">
      <c r="F2" s="1"/>
      <c r="G2" s="1"/>
      <c r="H2" s="1"/>
      <c r="I2" s="1"/>
      <c r="J2" s="2"/>
      <c r="K2" s="3"/>
    </row>
    <row r="3" spans="1:13" ht="21.75" customHeight="1" x14ac:dyDescent="0.4">
      <c r="F3" s="1" t="s">
        <v>0</v>
      </c>
      <c r="G3" s="1"/>
      <c r="H3" s="1"/>
      <c r="I3" s="1"/>
      <c r="J3" s="2"/>
      <c r="K3" s="3"/>
    </row>
    <row r="4" spans="1:13" ht="15.75" x14ac:dyDescent="0.25">
      <c r="J4" s="4"/>
    </row>
    <row r="5" spans="1:13" ht="18.75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x14ac:dyDescent="0.25">
      <c r="A6" s="10">
        <v>44211</v>
      </c>
      <c r="B6" s="11">
        <v>27319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9" si="0">(G6*H6)</f>
        <v>15</v>
      </c>
      <c r="J6" s="14">
        <f t="shared" ref="J6:J9" si="1">(F6*I6)</f>
        <v>105000</v>
      </c>
      <c r="K6" s="15" t="s">
        <v>16</v>
      </c>
      <c r="L6" s="16" t="s">
        <v>9</v>
      </c>
      <c r="M6" s="17">
        <f>(SUM(I6:I9))</f>
        <v>60</v>
      </c>
    </row>
    <row r="7" spans="1:13" x14ac:dyDescent="0.25">
      <c r="A7" s="18">
        <v>44221</v>
      </c>
      <c r="B7" s="11">
        <v>25660</v>
      </c>
      <c r="C7" s="11" t="s">
        <v>17</v>
      </c>
      <c r="D7" s="11" t="s">
        <v>18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19</v>
      </c>
      <c r="L7" s="16" t="s">
        <v>10</v>
      </c>
      <c r="M7" s="19">
        <f>(SUM(J6:J9))</f>
        <v>420000</v>
      </c>
    </row>
    <row r="8" spans="1:13" x14ac:dyDescent="0.25">
      <c r="A8" s="18">
        <v>44224</v>
      </c>
      <c r="B8" s="11">
        <v>25785</v>
      </c>
      <c r="C8" s="11" t="s">
        <v>20</v>
      </c>
      <c r="D8" s="11" t="s">
        <v>14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21</v>
      </c>
      <c r="L8" s="20" t="s">
        <v>22</v>
      </c>
      <c r="M8" s="19">
        <f>(M7*19%)</f>
        <v>79800</v>
      </c>
    </row>
    <row r="9" spans="1:13" x14ac:dyDescent="0.25">
      <c r="A9" s="18">
        <v>44224</v>
      </c>
      <c r="B9" s="11">
        <v>27323</v>
      </c>
      <c r="C9" s="11" t="s">
        <v>13</v>
      </c>
      <c r="D9" s="11" t="s">
        <v>23</v>
      </c>
      <c r="E9" s="11" t="s">
        <v>15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16</v>
      </c>
      <c r="L9" s="21" t="s">
        <v>24</v>
      </c>
      <c r="M9" s="22">
        <f>M7+M8</f>
        <v>499800</v>
      </c>
    </row>
    <row r="10" spans="1:13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3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5" spans="1:13" ht="14.25" customHeight="1" x14ac:dyDescent="0.25"/>
    <row r="20" spans="19:19" ht="15.75" x14ac:dyDescent="0.25">
      <c r="S20" s="24"/>
    </row>
    <row r="81" customFormat="1" ht="16.5" customHeight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2021-09-08T17:25:08Z</dcterms:created>
  <dcterms:modified xsi:type="dcterms:W3CDTF">2021-09-08T17:26:31Z</dcterms:modified>
</cp:coreProperties>
</file>